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jazmihelcic/Documents/JHP projektne resitve/Pravne osebe javnega prava/Zavod za gradbenistvo/Storitve ciscenja poslovnih prostorov 2022 /Ponovitev postopka/Objava/"/>
    </mc:Choice>
  </mc:AlternateContent>
  <xr:revisionPtr revIDLastSave="0" documentId="13_ncr:1_{A0807BB0-30AC-504A-8F71-273BFD2B1912}" xr6:coauthVersionLast="47" xr6:coauthVersionMax="47" xr10:uidLastSave="{00000000-0000-0000-0000-000000000000}"/>
  <bookViews>
    <workbookView xWindow="0" yWindow="500" windowWidth="38400" windowHeight="23500" xr2:uid="{00000000-000D-0000-FFFF-FFFF00000000}"/>
  </bookViews>
  <sheets>
    <sheet name="Sklop 2_lokacija Logatec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1" i="3" l="1"/>
  <c r="K21" i="3" s="1"/>
  <c r="M21" i="3" s="1"/>
  <c r="H21" i="3"/>
  <c r="J21" i="3" s="1"/>
  <c r="L21" i="3" s="1"/>
  <c r="I20" i="3"/>
  <c r="K20" i="3" s="1"/>
  <c r="M20" i="3" s="1"/>
  <c r="H20" i="3"/>
  <c r="J20" i="3" s="1"/>
  <c r="L20" i="3" s="1"/>
  <c r="I22" i="3" l="1"/>
  <c r="K22" i="3" s="1"/>
  <c r="M22" i="3" s="1"/>
  <c r="H22" i="3"/>
  <c r="J22" i="3" s="1"/>
  <c r="H19" i="3"/>
  <c r="J19" i="3" s="1"/>
  <c r="J23" i="3"/>
  <c r="K23" i="3"/>
  <c r="M23" i="3" l="1"/>
  <c r="J35" i="3"/>
  <c r="L23" i="3"/>
  <c r="H35" i="3"/>
  <c r="H36" i="3"/>
  <c r="L22" i="3"/>
  <c r="I19" i="3"/>
  <c r="L19" i="3"/>
  <c r="H37" i="3" l="1"/>
  <c r="K19" i="3"/>
  <c r="J36" i="3" s="1"/>
  <c r="I35" i="3"/>
  <c r="M19" i="3" l="1"/>
  <c r="I36" i="3"/>
  <c r="J37" i="3" l="1"/>
  <c r="I37" i="3" s="1"/>
</calcChain>
</file>

<file path=xl/sharedStrings.xml><?xml version="1.0" encoding="utf-8"?>
<sst xmlns="http://schemas.openxmlformats.org/spreadsheetml/2006/main" count="42" uniqueCount="39">
  <si>
    <r>
      <rPr>
        <b/>
        <sz val="12"/>
        <color theme="1"/>
        <rFont val="Calibri"/>
        <family val="2"/>
        <scheme val="minor"/>
      </rPr>
      <t xml:space="preserve">PONUDBENI PREDRAČUN št. ________   </t>
    </r>
    <r>
      <rPr>
        <sz val="12"/>
        <color theme="1"/>
        <rFont val="Calibri"/>
        <family val="2"/>
        <scheme val="minor"/>
      </rPr>
      <t xml:space="preserve">  </t>
    </r>
  </si>
  <si>
    <t>Ponudnik: ___________________________________________</t>
  </si>
  <si>
    <t>Zap. Št.</t>
  </si>
  <si>
    <t>Naziv predmeta</t>
  </si>
  <si>
    <t>Cena za obdobje enega leta v skladu s popisom v EUR brez DDV</t>
  </si>
  <si>
    <t>Cena za obdobje enega leta v skladu s popisom v EUR z DDV</t>
  </si>
  <si>
    <t>Cena za celotno obdobje skenitve pogodbe (4 leta) v EUR brez DDV</t>
  </si>
  <si>
    <t>Cena za celotno obdobje skenitve pogodbe (4 leta) v EUR z DDV</t>
  </si>
  <si>
    <t>Redno dnevno čiščenje</t>
  </si>
  <si>
    <t>2x tedensko čiščenje</t>
  </si>
  <si>
    <t>Letno čiščenje oken</t>
  </si>
  <si>
    <t>Dnevno čiščenje toaletnih prostorov</t>
  </si>
  <si>
    <t>48 mesecev</t>
  </si>
  <si>
    <t>1 x letno, 4 x v celotnem obdobju</t>
  </si>
  <si>
    <t>Cena na enoto v EUR brez DDV</t>
  </si>
  <si>
    <t>Cena na enoto v EUR z DDV</t>
  </si>
  <si>
    <t>DDV</t>
  </si>
  <si>
    <t>Storitve čiščenja poslovnih prostorov Zavoda za gradbeništvo Slovenije z dobavo čistil za obdobje štirih let</t>
  </si>
  <si>
    <t>SKUPNA PONUDBENA CENA</t>
  </si>
  <si>
    <t>POSTAVKA</t>
  </si>
  <si>
    <t>Vrednost v EUR brez DDV</t>
  </si>
  <si>
    <t>Vrednost v EUR z DDV</t>
  </si>
  <si>
    <t xml:space="preserve">Kot osnovo za obseg storitev v okviru posamezne postavke ponudbenega predračuna morajo ponudniki upoštevati vse aktivnosti navedene v Tehničnih specifikacijah razpisne dokumentacije. </t>
  </si>
  <si>
    <t>Žig</t>
  </si>
  <si>
    <t>Kraj: ______________</t>
  </si>
  <si>
    <t>Datum: ______________</t>
  </si>
  <si>
    <t>Odgovorna oseba ponudnika: ________________</t>
  </si>
  <si>
    <t>Podpis odgovorne osebe: ____________________</t>
  </si>
  <si>
    <t>Obdobje izvajanja storitev</t>
  </si>
  <si>
    <t>Enota - površina m2</t>
  </si>
  <si>
    <t>Ponudbene cene posameznih postavk morajo biti oblikovane na podlagi ponudbenih cen, ki jih mora ponudnik podati v okviru cenika posameznih storitev čiščenja, kot izhaja iz nadaljevanja predmetnega obrazca.</t>
  </si>
  <si>
    <t>Cena za obdobje enega meseca za celoten obseg postavke skladno s zahtevami naročnika v EUR brez DDV</t>
  </si>
  <si>
    <t>Cena za obdobje enega meseca za celoten obseg postavke skladno s zahtevami naročnika v EUR z DDV</t>
  </si>
  <si>
    <t xml:space="preserve">V okviru cene na enoto morajo biti zajete vse storitve, kot so zahtevane za posamezno postavko skladno z Razpisno dokumentacijo. </t>
  </si>
  <si>
    <r>
      <t xml:space="preserve">Ponudniki morajo izpolniti stolpce, v katere vnesejo ceno na enoto v EUR brez DDV in ceno z DDV </t>
    </r>
    <r>
      <rPr>
        <sz val="12"/>
        <color theme="1"/>
        <rFont val="Calibri (Body)_x0000_"/>
      </rPr>
      <t>(vsi preostali stolpci so zaklenjeni in so vnesene formule za avtomatski izračun vrednosti)</t>
    </r>
  </si>
  <si>
    <t>Storitve čiščenja poslovnih prostorov Zavoda za gradbeništvo Slovenije z dobavo čistil za obdobje enega meseca</t>
  </si>
  <si>
    <t>Storitve čiščenja poslovnih prostorov Zavoda za gradbeništvo Slovenije  z dobavo čistil za obdobje enega leta</t>
  </si>
  <si>
    <t>1x tedensko čiščenje</t>
  </si>
  <si>
    <r>
      <t xml:space="preserve">za naročilo: Storitve čiščenja poslovnih prostorov Zavoda za gradbeništvo Slovenije z dobavo čistil - </t>
    </r>
    <r>
      <rPr>
        <b/>
        <sz val="12"/>
        <color theme="1"/>
        <rFont val="Calibri"/>
        <family val="2"/>
        <charset val="238"/>
        <scheme val="minor"/>
      </rPr>
      <t>lokacija Logatec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</si>
</sst>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8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2"/>
      <color rgb="FF000000"/>
      <name val="Calibri"/>
      <family val="2"/>
      <scheme val="minor"/>
    </font>
    <font>
      <b/>
      <sz val="12"/>
      <color rgb="FFFF0000"/>
      <name val="Calibri (Body)_x0000_"/>
    </font>
    <font>
      <sz val="12"/>
      <color theme="1"/>
      <name val="Calibri (Body)_x0000_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4" fontId="2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0" fillId="0" borderId="0" xfId="0" applyNumberFormat="1" applyAlignment="1">
      <alignment horizontal="left"/>
    </xf>
    <xf numFmtId="164" fontId="2" fillId="0" borderId="2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0" fillId="2" borderId="1" xfId="0" applyNumberFormat="1" applyFill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127000</xdr:rowOff>
    </xdr:from>
    <xdr:to>
      <xdr:col>3</xdr:col>
      <xdr:colOff>647700</xdr:colOff>
      <xdr:row>8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7BC9FB-A97C-6C43-8A0E-9EA77D3C5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27000"/>
          <a:ext cx="4025900" cy="151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N50"/>
  <sheetViews>
    <sheetView tabSelected="1" topLeftCell="A13" workbookViewId="0">
      <selection activeCell="G21" sqref="G21"/>
    </sheetView>
  </sheetViews>
  <sheetFormatPr baseColWidth="10" defaultColWidth="11.1640625" defaultRowHeight="16"/>
  <cols>
    <col min="1" max="1" width="10.83203125" customWidth="1"/>
    <col min="3" max="3" width="26" customWidth="1"/>
    <col min="6" max="6" width="24.83203125" style="11" customWidth="1"/>
    <col min="7" max="7" width="22" style="11" customWidth="1"/>
    <col min="8" max="8" width="32" style="11" customWidth="1"/>
    <col min="9" max="9" width="31" style="11" customWidth="1"/>
    <col min="10" max="10" width="33.83203125" style="11" customWidth="1"/>
    <col min="11" max="11" width="32.5" style="11" customWidth="1"/>
    <col min="12" max="12" width="26.1640625" style="11" customWidth="1"/>
    <col min="13" max="13" width="24.83203125" style="11" customWidth="1"/>
  </cols>
  <sheetData>
    <row r="10" spans="2:14">
      <c r="G10" s="11" t="s">
        <v>0</v>
      </c>
      <c r="H10" s="25"/>
    </row>
    <row r="11" spans="2:14">
      <c r="F11" s="12" t="s">
        <v>38</v>
      </c>
      <c r="G11" s="12"/>
      <c r="H11" s="12"/>
      <c r="I11" s="12"/>
      <c r="J11" s="12"/>
      <c r="K11" s="12"/>
      <c r="L11" s="12"/>
      <c r="M11" s="12"/>
      <c r="N11" s="1"/>
    </row>
    <row r="14" spans="2:14">
      <c r="B14" s="26" t="s">
        <v>1</v>
      </c>
      <c r="C14" s="26"/>
      <c r="D14" s="26"/>
      <c r="E14" s="26"/>
    </row>
    <row r="16" spans="2:14">
      <c r="C16" s="9" t="s">
        <v>34</v>
      </c>
    </row>
    <row r="17" spans="2:13" ht="17" thickBot="1"/>
    <row r="18" spans="2:13" ht="43" thickBot="1">
      <c r="B18" s="2" t="s">
        <v>2</v>
      </c>
      <c r="C18" s="3" t="s">
        <v>3</v>
      </c>
      <c r="D18" s="3" t="s">
        <v>28</v>
      </c>
      <c r="E18" s="3" t="s">
        <v>29</v>
      </c>
      <c r="F18" s="13" t="s">
        <v>14</v>
      </c>
      <c r="G18" s="13" t="s">
        <v>15</v>
      </c>
      <c r="H18" s="13" t="s">
        <v>31</v>
      </c>
      <c r="I18" s="13" t="s">
        <v>32</v>
      </c>
      <c r="J18" s="13" t="s">
        <v>4</v>
      </c>
      <c r="K18" s="13" t="s">
        <v>5</v>
      </c>
      <c r="L18" s="13" t="s">
        <v>6</v>
      </c>
      <c r="M18" s="13" t="s">
        <v>7</v>
      </c>
    </row>
    <row r="19" spans="2:13" ht="40" customHeight="1" thickBot="1">
      <c r="B19" s="7">
        <v>1</v>
      </c>
      <c r="C19" s="4" t="s">
        <v>8</v>
      </c>
      <c r="D19" s="2" t="s">
        <v>12</v>
      </c>
      <c r="E19" s="10">
        <v>595.20000000000005</v>
      </c>
      <c r="F19" s="27"/>
      <c r="G19" s="27"/>
      <c r="H19" s="14">
        <f>E19*F19*21</f>
        <v>0</v>
      </c>
      <c r="I19" s="14">
        <f>E19*G19*21</f>
        <v>0</v>
      </c>
      <c r="J19" s="14">
        <f t="shared" ref="J19:K22" si="0">H19*12</f>
        <v>0</v>
      </c>
      <c r="K19" s="14">
        <f t="shared" si="0"/>
        <v>0</v>
      </c>
      <c r="L19" s="14">
        <f t="shared" ref="L19:M23" si="1">J19*4</f>
        <v>0</v>
      </c>
      <c r="M19" s="14">
        <f t="shared" si="1"/>
        <v>0</v>
      </c>
    </row>
    <row r="20" spans="2:13" ht="40" customHeight="1" thickBot="1">
      <c r="B20" s="7">
        <v>2</v>
      </c>
      <c r="C20" s="5" t="s">
        <v>37</v>
      </c>
      <c r="D20" s="6" t="s">
        <v>12</v>
      </c>
      <c r="E20" s="18">
        <v>138.6</v>
      </c>
      <c r="F20" s="28"/>
      <c r="G20" s="28"/>
      <c r="H20" s="14">
        <f>E20*F20*4</f>
        <v>0</v>
      </c>
      <c r="I20" s="14">
        <f>E20*G20*4</f>
        <v>0</v>
      </c>
      <c r="J20" s="14">
        <f t="shared" si="0"/>
        <v>0</v>
      </c>
      <c r="K20" s="14">
        <f t="shared" si="0"/>
        <v>0</v>
      </c>
      <c r="L20" s="14">
        <f t="shared" ref="L20:M22" si="2">J20*4</f>
        <v>0</v>
      </c>
      <c r="M20" s="14">
        <f t="shared" si="2"/>
        <v>0</v>
      </c>
    </row>
    <row r="21" spans="2:13" ht="40" customHeight="1" thickBot="1">
      <c r="B21" s="7">
        <v>3</v>
      </c>
      <c r="C21" s="5" t="s">
        <v>9</v>
      </c>
      <c r="D21" s="6" t="s">
        <v>12</v>
      </c>
      <c r="E21" s="18">
        <v>313.39999999999998</v>
      </c>
      <c r="F21" s="28"/>
      <c r="G21" s="28"/>
      <c r="H21" s="14">
        <f>E21*F21*8</f>
        <v>0</v>
      </c>
      <c r="I21" s="14">
        <f>E21*G21*8</f>
        <v>0</v>
      </c>
      <c r="J21" s="14">
        <f t="shared" si="0"/>
        <v>0</v>
      </c>
      <c r="K21" s="14">
        <f t="shared" si="0"/>
        <v>0</v>
      </c>
      <c r="L21" s="14">
        <f t="shared" si="2"/>
        <v>0</v>
      </c>
      <c r="M21" s="14">
        <f t="shared" si="2"/>
        <v>0</v>
      </c>
    </row>
    <row r="22" spans="2:13" ht="40" customHeight="1" thickBot="1">
      <c r="B22" s="7">
        <v>4</v>
      </c>
      <c r="C22" s="5" t="s">
        <v>11</v>
      </c>
      <c r="D22" s="6" t="s">
        <v>12</v>
      </c>
      <c r="E22" s="18">
        <v>49.3</v>
      </c>
      <c r="F22" s="28"/>
      <c r="G22" s="28"/>
      <c r="H22" s="14">
        <f>E22*F22*21</f>
        <v>0</v>
      </c>
      <c r="I22" s="14">
        <f>E22*G22*21</f>
        <v>0</v>
      </c>
      <c r="J22" s="14">
        <f t="shared" si="0"/>
        <v>0</v>
      </c>
      <c r="K22" s="14">
        <f t="shared" si="0"/>
        <v>0</v>
      </c>
      <c r="L22" s="14">
        <f t="shared" si="2"/>
        <v>0</v>
      </c>
      <c r="M22" s="14">
        <f t="shared" si="2"/>
        <v>0</v>
      </c>
    </row>
    <row r="23" spans="2:13" ht="40" customHeight="1" thickBot="1">
      <c r="B23" s="7">
        <v>5</v>
      </c>
      <c r="C23" s="5" t="s">
        <v>10</v>
      </c>
      <c r="D23" s="6" t="s">
        <v>13</v>
      </c>
      <c r="E23" s="6">
        <v>274.14999999999998</v>
      </c>
      <c r="F23" s="28"/>
      <c r="G23" s="28"/>
      <c r="H23" s="15"/>
      <c r="I23" s="15"/>
      <c r="J23" s="14">
        <f>E23*F23</f>
        <v>0</v>
      </c>
      <c r="K23" s="14">
        <f>E23*G23</f>
        <v>0</v>
      </c>
      <c r="L23" s="14">
        <f t="shared" si="1"/>
        <v>0</v>
      </c>
      <c r="M23" s="14">
        <f t="shared" si="1"/>
        <v>0</v>
      </c>
    </row>
    <row r="25" spans="2:13">
      <c r="B25" t="s">
        <v>33</v>
      </c>
    </row>
    <row r="26" spans="2:13">
      <c r="B26" t="s">
        <v>22</v>
      </c>
    </row>
    <row r="27" spans="2:13" ht="17" customHeight="1">
      <c r="B27" s="8" t="s">
        <v>30</v>
      </c>
    </row>
    <row r="28" spans="2:13" ht="17" customHeight="1"/>
    <row r="32" spans="2:13">
      <c r="B32" s="19" t="s">
        <v>18</v>
      </c>
      <c r="C32" s="19"/>
      <c r="D32" s="19"/>
      <c r="E32" s="19"/>
    </row>
    <row r="33" spans="1:10" ht="17" thickBot="1">
      <c r="B33" s="17"/>
      <c r="C33" s="17"/>
      <c r="D33" s="17"/>
      <c r="E33" s="17"/>
    </row>
    <row r="34" spans="1:10" ht="17" thickBot="1">
      <c r="B34" s="20" t="s">
        <v>19</v>
      </c>
      <c r="C34" s="21"/>
      <c r="D34" s="21"/>
      <c r="E34" s="21"/>
      <c r="F34" s="21"/>
      <c r="G34" s="22"/>
      <c r="H34" s="16" t="s">
        <v>20</v>
      </c>
      <c r="I34" s="16" t="s">
        <v>16</v>
      </c>
      <c r="J34" s="16" t="s">
        <v>21</v>
      </c>
    </row>
    <row r="35" spans="1:10" ht="17" thickBot="1">
      <c r="B35" s="23" t="s">
        <v>35</v>
      </c>
      <c r="C35" s="23"/>
      <c r="D35" s="23"/>
      <c r="E35" s="23"/>
      <c r="F35" s="23"/>
      <c r="G35" s="23"/>
      <c r="H35" s="14">
        <f>SUM(H19:H22)+(J23/12)</f>
        <v>0</v>
      </c>
      <c r="I35" s="14">
        <f>J35-H35</f>
        <v>0</v>
      </c>
      <c r="J35" s="14">
        <f>SUM(I19:I22)+(K23/12)</f>
        <v>0</v>
      </c>
    </row>
    <row r="36" spans="1:10" ht="17" thickBot="1">
      <c r="B36" s="24" t="s">
        <v>36</v>
      </c>
      <c r="C36" s="24"/>
      <c r="D36" s="24"/>
      <c r="E36" s="24"/>
      <c r="F36" s="24"/>
      <c r="G36" s="24"/>
      <c r="H36" s="14">
        <f>SUM(J19:J23)</f>
        <v>0</v>
      </c>
      <c r="I36" s="14">
        <f t="shared" ref="I36:I37" si="3">J36-H36</f>
        <v>0</v>
      </c>
      <c r="J36" s="14">
        <f>SUM(K19:K23)</f>
        <v>0</v>
      </c>
    </row>
    <row r="37" spans="1:10" ht="17" thickBot="1">
      <c r="B37" s="24" t="s">
        <v>17</v>
      </c>
      <c r="C37" s="24"/>
      <c r="D37" s="24"/>
      <c r="E37" s="24"/>
      <c r="F37" s="24"/>
      <c r="G37" s="24"/>
      <c r="H37" s="14">
        <f>SUM(L19:L23)</f>
        <v>0</v>
      </c>
      <c r="I37" s="14">
        <f t="shared" si="3"/>
        <v>0</v>
      </c>
      <c r="J37" s="14">
        <f>SUM(M19:M23)</f>
        <v>0</v>
      </c>
    </row>
    <row r="46" spans="1:10">
      <c r="A46" s="26"/>
      <c r="B46" s="26" t="s">
        <v>24</v>
      </c>
      <c r="C46" s="26"/>
      <c r="D46" s="26"/>
      <c r="E46" s="26"/>
      <c r="F46" s="25"/>
      <c r="G46" s="25" t="s">
        <v>26</v>
      </c>
      <c r="H46" s="25"/>
    </row>
    <row r="47" spans="1:10">
      <c r="A47" s="26"/>
      <c r="B47" s="26" t="s">
        <v>25</v>
      </c>
      <c r="C47" s="26"/>
      <c r="D47" s="26"/>
      <c r="E47" s="26"/>
      <c r="F47" s="25"/>
      <c r="G47" s="25"/>
      <c r="H47" s="25"/>
    </row>
    <row r="48" spans="1:10">
      <c r="A48" s="26"/>
      <c r="B48" s="26"/>
      <c r="C48" s="26"/>
      <c r="D48" s="26"/>
      <c r="E48" s="26"/>
      <c r="F48" s="25"/>
      <c r="G48" s="25" t="s">
        <v>27</v>
      </c>
      <c r="H48" s="25"/>
    </row>
    <row r="49" spans="1:8">
      <c r="A49" s="26"/>
      <c r="B49" s="26"/>
      <c r="C49" s="26"/>
      <c r="D49" s="26"/>
      <c r="E49" s="26"/>
      <c r="F49" s="25"/>
      <c r="G49" s="25"/>
      <c r="H49" s="25"/>
    </row>
    <row r="50" spans="1:8">
      <c r="A50" s="26"/>
      <c r="B50" s="26"/>
      <c r="C50" s="26"/>
      <c r="D50" s="26"/>
      <c r="E50" s="26" t="s">
        <v>23</v>
      </c>
      <c r="F50" s="25"/>
      <c r="G50" s="25"/>
      <c r="H50" s="25"/>
    </row>
  </sheetData>
  <sheetProtection algorithmName="SHA-512" hashValue="QtXieG8RtCQMYYmF3zHX9mvrOyE5H1o1Q5YgL5gTuPjHuqBFJ1G7cHkzbBqlwKoiXU8r5z1OrfmMulwnBIlhmA==" saltValue="lBcRhVepUx0rluwGoDwmFA==" spinCount="100000" sheet="1" objects="1" scenarios="1"/>
  <mergeCells count="5">
    <mergeCell ref="B32:E32"/>
    <mergeCell ref="B34:G34"/>
    <mergeCell ref="B35:G35"/>
    <mergeCell ref="B36:G36"/>
    <mergeCell ref="B37:G3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2_lokacija Logatec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2018-04-16T03:09:37Z</dcterms:created>
  <dcterms:modified xsi:type="dcterms:W3CDTF">2022-09-05T09:26:28Z</dcterms:modified>
</cp:coreProperties>
</file>